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autoCompressPictures="0" defaultThemeVersion="124226"/>
  <bookViews>
    <workbookView xWindow="0" yWindow="0" windowWidth="23256" windowHeight="12432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Обоснование!$A$17:$AD$28</definedName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Обоснование!$A$1:$AD$44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B19" i="3" l="1"/>
  <c r="AA19" i="3" l="1"/>
  <c r="AA20" i="3"/>
  <c r="AA22" i="3"/>
  <c r="K21" i="3" l="1"/>
  <c r="AA21" i="3" s="1"/>
  <c r="K18" i="3"/>
  <c r="AA18" i="3" s="1"/>
  <c r="AB21" i="3" l="1"/>
  <c r="AC21" i="3" s="1"/>
  <c r="AB22" i="3"/>
  <c r="AD19" i="3"/>
  <c r="AC19" i="3"/>
  <c r="AB18" i="3"/>
  <c r="AB20" i="3"/>
  <c r="AD21" i="3" l="1"/>
  <c r="AC22" i="3"/>
  <c r="AD22" i="3"/>
  <c r="AC18" i="3"/>
  <c r="AD18" i="3"/>
  <c r="AC20" i="3"/>
  <c r="AD20" i="3"/>
  <c r="AC23" i="3" l="1"/>
</calcChain>
</file>

<file path=xl/sharedStrings.xml><?xml version="1.0" encoding="utf-8"?>
<sst xmlns="http://schemas.openxmlformats.org/spreadsheetml/2006/main" count="98" uniqueCount="91">
  <si>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</si>
  <si>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</si>
  <si>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</si>
  <si>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</si>
  <si>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</si>
  <si>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</si>
  <si>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</si>
  <si>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</si>
  <si>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</si>
  <si>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</si>
  <si>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</si>
  <si>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</si>
  <si>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</si>
  <si>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</si>
  <si>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</si>
  <si>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</si>
  <si>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</si>
  <si>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</si>
  <si>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</si>
  <si>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</si>
  <si>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</si>
  <si>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</si>
  <si>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</si>
  <si>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</si>
  <si>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</si>
  <si>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</si>
  <si>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</si>
  <si>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</si>
  <si>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</si>
  <si>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</si>
  <si>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</si>
  <si>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</si>
  <si>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</si>
  <si>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</si>
  <si>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</si>
  <si>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</si>
  <si>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</si>
  <si>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</si>
  <si>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</si>
  <si>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</si>
  <si>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</si>
  <si>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</si>
  <si>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</si>
  <si>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</si>
  <si>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</si>
  <si>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</si>
  <si>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</si>
  <si>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</si>
  <si>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</si>
  <si>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</si>
  <si>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</si>
  <si>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</si>
  <si>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</si>
  <si>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</si>
  <si>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</si>
  <si>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</si>
  <si>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</si>
  <si>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</si>
  <si>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</si>
  <si>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</si>
  <si>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t>Источник № 1 "Цены текущих договоров _______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</si>
  <si>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</si>
  <si>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</si>
  <si>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</si>
  <si>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</si>
  <si>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</si>
  <si>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</si>
  <si>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</si>
  <si>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</si>
  <si>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</si>
  <si>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ООО "Самарские коммунальные системы"</t>
  </si>
  <si>
    <t>г. Самара</t>
  </si>
  <si>
    <t>Транспортные расходы</t>
  </si>
  <si>
    <t>руководитель группы закупок Шклярова О.А.</t>
  </si>
  <si>
    <t>ФИО, должность</t>
  </si>
  <si>
    <t>начальник УМТС Аблякимов Р.Э.</t>
  </si>
  <si>
    <t>шт</t>
  </si>
  <si>
    <t>ТЕ000292</t>
  </si>
  <si>
    <t>ТЕ000029</t>
  </si>
  <si>
    <t>ТЕ000039</t>
  </si>
  <si>
    <t>ТЕ000072</t>
  </si>
  <si>
    <t>ТЕ</t>
  </si>
  <si>
    <t>Инструмент</t>
  </si>
  <si>
    <t>Лестницы</t>
  </si>
  <si>
    <t>Строительно-отделочный</t>
  </si>
  <si>
    <t>ТЕ000027</t>
  </si>
  <si>
    <t>Лестница алюминиевая приставная телескопическая 14 ступеней АЛЮМЕТ TLS4.1 или эквивалент</t>
  </si>
  <si>
    <t>Лестница алюминиевая складная 3-х секционная, 3х11 ступеней, длина - 820-900см, максимальная нагрузка - 150кг</t>
  </si>
  <si>
    <t>Лестница алюминиевая складная 3-х секционная 3х9 ступеней, длина - 550-600см, максимальная нагрузка - 150кг</t>
  </si>
  <si>
    <t>Лестница-стремянка стальная 2 ступени, высота - 80-90см, ширина ступени - 40-50см, максимальная нагрузка - 150кг</t>
  </si>
  <si>
    <t>Лестница-стремянка стальная 3 ступени, высота - 100-110см, ширина ступени -  40-50см, максимальная нагрузка - 150кг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</si>
</sst>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17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66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0" xfId="0" applyFont="1" applyFill="1" applyAlignment="1">
      <alignment horizontal="center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14" fontId="8" fillId="0" borderId="8" xfId="0" applyNumberFormat="1" applyFont="1" applyFill="1" applyBorder="1" applyAlignment="1">
      <alignment horizontal="center"/>
    </xf>
    <xf numFmtId="166" fontId="8" fillId="0" borderId="1" xfId="32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22</xdr:row>
      <xdr:rowOff>0</xdr:rowOff>
    </xdr:from>
    <xdr:to>
      <xdr:col>28</xdr:col>
      <xdr:colOff>1260295</xdr:colOff>
      <xdr:row>22</xdr:row>
      <xdr:rowOff>0</xdr:rowOff>
    </xdr:to>
    <xdr:pic>
      <xdr:nvPicPr>
        <xdr:cNvPr id="4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47026" y="1930826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22</xdr:row>
      <xdr:rowOff>0</xdr:rowOff>
    </xdr:from>
    <xdr:to>
      <xdr:col>29</xdr:col>
      <xdr:colOff>2995</xdr:colOff>
      <xdr:row>22</xdr:row>
      <xdr:rowOff>0</xdr:rowOff>
    </xdr:to>
    <xdr:pic>
      <xdr:nvPicPr>
        <xdr:cNvPr id="5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47026" y="1930826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17</xdr:row>
      <xdr:rowOff>1178106</xdr:rowOff>
    </xdr:from>
    <xdr:to>
      <xdr:col>28</xdr:col>
      <xdr:colOff>1260295</xdr:colOff>
      <xdr:row>17</xdr:row>
      <xdr:rowOff>1435525</xdr:rowOff>
    </xdr:to>
    <xdr:pic>
      <xdr:nvPicPr>
        <xdr:cNvPr id="81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83845" y="1323619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18</xdr:row>
      <xdr:rowOff>1178106</xdr:rowOff>
    </xdr:from>
    <xdr:to>
      <xdr:col>28</xdr:col>
      <xdr:colOff>1260295</xdr:colOff>
      <xdr:row>18</xdr:row>
      <xdr:rowOff>1435525</xdr:rowOff>
    </xdr:to>
    <xdr:pic>
      <xdr:nvPicPr>
        <xdr:cNvPr id="81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83845" y="13393078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19</xdr:row>
      <xdr:rowOff>1178106</xdr:rowOff>
    </xdr:from>
    <xdr:to>
      <xdr:col>28</xdr:col>
      <xdr:colOff>1260295</xdr:colOff>
      <xdr:row>19</xdr:row>
      <xdr:rowOff>1435525</xdr:rowOff>
    </xdr:to>
    <xdr:pic>
      <xdr:nvPicPr>
        <xdr:cNvPr id="82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83845" y="13549960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17</xdr:row>
      <xdr:rowOff>435156</xdr:rowOff>
    </xdr:from>
    <xdr:to>
      <xdr:col>29</xdr:col>
      <xdr:colOff>2995</xdr:colOff>
      <xdr:row>17</xdr:row>
      <xdr:rowOff>435400</xdr:rowOff>
    </xdr:to>
    <xdr:pic>
      <xdr:nvPicPr>
        <xdr:cNvPr id="82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83845" y="13236196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18</xdr:row>
      <xdr:rowOff>435156</xdr:rowOff>
    </xdr:from>
    <xdr:to>
      <xdr:col>29</xdr:col>
      <xdr:colOff>2995</xdr:colOff>
      <xdr:row>18</xdr:row>
      <xdr:rowOff>435400</xdr:rowOff>
    </xdr:to>
    <xdr:pic>
      <xdr:nvPicPr>
        <xdr:cNvPr id="82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83845" y="13393078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19</xdr:row>
      <xdr:rowOff>435156</xdr:rowOff>
    </xdr:from>
    <xdr:to>
      <xdr:col>29</xdr:col>
      <xdr:colOff>2995</xdr:colOff>
      <xdr:row>19</xdr:row>
      <xdr:rowOff>435400</xdr:rowOff>
    </xdr:to>
    <xdr:pic>
      <xdr:nvPicPr>
        <xdr:cNvPr id="82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83845" y="13549960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21</xdr:row>
      <xdr:rowOff>1178106</xdr:rowOff>
    </xdr:from>
    <xdr:to>
      <xdr:col>28</xdr:col>
      <xdr:colOff>1260295</xdr:colOff>
      <xdr:row>21</xdr:row>
      <xdr:rowOff>1435525</xdr:rowOff>
    </xdr:to>
    <xdr:pic>
      <xdr:nvPicPr>
        <xdr:cNvPr id="115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83845" y="4037684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21</xdr:row>
      <xdr:rowOff>435156</xdr:rowOff>
    </xdr:from>
    <xdr:to>
      <xdr:col>29</xdr:col>
      <xdr:colOff>2995</xdr:colOff>
      <xdr:row>21</xdr:row>
      <xdr:rowOff>435400</xdr:rowOff>
    </xdr:to>
    <xdr:pic>
      <xdr:nvPicPr>
        <xdr:cNvPr id="115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83845" y="40376843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77;&#1087;&#1072;&#1088;&#1090;&#1072;&#1084;&#1077;&#1085;&#1090;&#1099;\&#1044;&#1077;&#1087;.%20&#1047;&#1072;&#1082;&#1091;&#1087;&#1086;&#1082;\&#1042;&#1085;&#1091;&#1090;&#1088;&#1077;&#1085;&#1085;&#1080;&#1077;\&#1050;&#1086;&#1085;&#1082;&#1091;&#1088;&#1089;&#1099;\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43"/>
  <sheetViews>
    <sheetView tabSelected="1" view="pageBreakPreview" zoomScaleNormal="70" zoomScaleSheetLayoutView="100" zoomScalePageLayoutView="120" workbookViewId="0">
      <pane xSplit="3" ySplit="17" topLeftCell="D18" activePane="bottomRight" state="frozen"/>
      <selection pane="topRight" activeCell="D1" sqref="D1"/>
      <selection pane="bottomLeft" activeCell="A18" sqref="A18"/>
      <selection pane="bottomRight" activeCell="A19" sqref="A19"/>
    </sheetView>
  </sheetViews>
  <sheetFormatPr defaultColWidth="8.88671875" defaultRowHeight="13.2" x14ac:dyDescent="0.25"/>
  <cols>
    <col min="1" max="1" width="4.44140625" style="1" customWidth="1"/>
    <col min="2" max="2" width="11.33203125" style="1" customWidth="1"/>
    <col min="3" max="3" width="38.5546875" style="1" customWidth="1"/>
    <col min="4" max="4" width="8.33203125" style="1" customWidth="1"/>
    <col min="5" max="5" width="9.5546875" style="1" customWidth="1"/>
    <col min="6" max="8" width="10.88671875" style="1" customWidth="1"/>
    <col min="9" max="9" width="14.6640625" style="1" hidden="1" customWidth="1"/>
    <col min="10" max="10" width="14.44140625" style="1" customWidth="1"/>
    <col min="11" max="11" width="14.6640625" style="1" customWidth="1"/>
    <col min="12" max="15" width="12.6640625" style="1" customWidth="1"/>
    <col min="16" max="26" width="12.6640625" style="1" hidden="1" customWidth="1"/>
    <col min="27" max="27" width="14.6640625" style="1" customWidth="1"/>
    <col min="28" max="28" width="12" style="1" customWidth="1"/>
    <col min="29" max="29" width="12.88671875" style="1" customWidth="1"/>
    <col min="30" max="30" width="14.33203125" style="1" customWidth="1"/>
    <col min="31" max="16384" width="8.88671875" style="1"/>
  </cols>
  <sheetData>
    <row r="1" spans="1:30" ht="15.6" x14ac:dyDescent="0.25">
      <c r="V1" s="2"/>
      <c r="AA1" s="1" t="s">
        <v>67</v>
      </c>
    </row>
    <row r="2" spans="1:30" ht="15.6" x14ac:dyDescent="0.25">
      <c r="V2" s="2"/>
      <c r="AA2" s="1" t="s">
        <v>68</v>
      </c>
    </row>
    <row r="3" spans="1:30" ht="15.6" x14ac:dyDescent="0.25">
      <c r="V3" s="2"/>
      <c r="AA3" s="1" t="s">
        <v>69</v>
      </c>
    </row>
    <row r="4" spans="1:30" ht="15.6" x14ac:dyDescent="0.3"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</row>
    <row r="5" spans="1:30" x14ac:dyDescent="0.25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x14ac:dyDescent="0.25">
      <c r="C6" s="7" t="s">
        <v>14</v>
      </c>
      <c r="D6" s="55" t="s">
        <v>70</v>
      </c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7"/>
    </row>
    <row r="7" spans="1:30" s="6" customFormat="1" x14ac:dyDescent="0.25">
      <c r="C7" s="7" t="s">
        <v>33</v>
      </c>
      <c r="D7" s="55" t="s">
        <v>81</v>
      </c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7"/>
    </row>
    <row r="8" spans="1:30" s="6" customFormat="1" x14ac:dyDescent="0.25">
      <c r="C8" s="7" t="s">
        <v>25</v>
      </c>
      <c r="D8" s="55" t="s">
        <v>84</v>
      </c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7"/>
    </row>
    <row r="9" spans="1:30" s="6" customFormat="1" x14ac:dyDescent="0.25">
      <c r="C9" s="7" t="s">
        <v>24</v>
      </c>
      <c r="D9" s="55" t="s">
        <v>82</v>
      </c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7"/>
    </row>
    <row r="10" spans="1:30" s="6" customFormat="1" x14ac:dyDescent="0.25">
      <c r="C10" s="7" t="s">
        <v>9</v>
      </c>
      <c r="D10" s="55" t="s">
        <v>83</v>
      </c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7"/>
    </row>
    <row r="11" spans="1:30" s="6" customFormat="1" ht="26.4" x14ac:dyDescent="0.25">
      <c r="C11" s="7" t="s">
        <v>10</v>
      </c>
      <c r="D11" s="55" t="s">
        <v>71</v>
      </c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7"/>
    </row>
    <row r="12" spans="1:30" s="6" customFormat="1" ht="39.6" x14ac:dyDescent="0.25">
      <c r="C12" s="7" t="s">
        <v>23</v>
      </c>
      <c r="D12" s="55" t="s">
        <v>72</v>
      </c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7"/>
    </row>
    <row r="14" spans="1:30" x14ac:dyDescent="0.25">
      <c r="A14" s="51" t="s">
        <v>6</v>
      </c>
      <c r="B14" s="58" t="s">
        <v>28</v>
      </c>
      <c r="C14" s="51" t="s">
        <v>1</v>
      </c>
      <c r="D14" s="58" t="s">
        <v>4</v>
      </c>
      <c r="E14" s="58" t="s">
        <v>59</v>
      </c>
      <c r="F14" s="51" t="s">
        <v>60</v>
      </c>
      <c r="G14" s="51"/>
      <c r="H14" s="51"/>
      <c r="I14" s="51"/>
      <c r="J14" s="58" t="s">
        <v>61</v>
      </c>
      <c r="K14" s="58" t="s">
        <v>64</v>
      </c>
      <c r="L14" s="46" t="s">
        <v>62</v>
      </c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61" t="s">
        <v>65</v>
      </c>
      <c r="AB14" s="58" t="s">
        <v>35</v>
      </c>
      <c r="AC14" s="58" t="s">
        <v>34</v>
      </c>
      <c r="AD14" s="48" t="s">
        <v>56</v>
      </c>
    </row>
    <row r="15" spans="1:30" x14ac:dyDescent="0.25">
      <c r="A15" s="51"/>
      <c r="B15" s="59"/>
      <c r="C15" s="51"/>
      <c r="D15" s="59"/>
      <c r="E15" s="59"/>
      <c r="F15" s="51" t="s">
        <v>22</v>
      </c>
      <c r="G15" s="51" t="s">
        <v>15</v>
      </c>
      <c r="H15" s="51" t="s">
        <v>16</v>
      </c>
      <c r="I15" s="51" t="s">
        <v>29</v>
      </c>
      <c r="J15" s="59"/>
      <c r="K15" s="59"/>
      <c r="L15" s="46" t="s">
        <v>57</v>
      </c>
      <c r="M15" s="47"/>
      <c r="N15" s="47"/>
      <c r="O15" s="47"/>
      <c r="P15" s="47"/>
      <c r="Q15" s="46" t="s">
        <v>63</v>
      </c>
      <c r="R15" s="47"/>
      <c r="S15" s="47"/>
      <c r="T15" s="47"/>
      <c r="U15" s="47"/>
      <c r="V15" s="51" t="s">
        <v>58</v>
      </c>
      <c r="W15" s="51"/>
      <c r="X15" s="51"/>
      <c r="Y15" s="51"/>
      <c r="Z15" s="51"/>
      <c r="AA15" s="62"/>
      <c r="AB15" s="59"/>
      <c r="AC15" s="59"/>
      <c r="AD15" s="49"/>
    </row>
    <row r="16" spans="1:30" ht="26.4" x14ac:dyDescent="0.25">
      <c r="A16" s="51"/>
      <c r="B16" s="60"/>
      <c r="C16" s="51"/>
      <c r="D16" s="60"/>
      <c r="E16" s="60"/>
      <c r="F16" s="51"/>
      <c r="G16" s="51"/>
      <c r="H16" s="51"/>
      <c r="I16" s="51"/>
      <c r="J16" s="60"/>
      <c r="K16" s="60"/>
      <c r="L16" s="38" t="s">
        <v>11</v>
      </c>
      <c r="M16" s="38" t="s">
        <v>12</v>
      </c>
      <c r="N16" s="38" t="s">
        <v>13</v>
      </c>
      <c r="O16" s="38" t="s">
        <v>36</v>
      </c>
      <c r="P16" s="38" t="s">
        <v>37</v>
      </c>
      <c r="Q16" s="38" t="s">
        <v>17</v>
      </c>
      <c r="R16" s="38" t="s">
        <v>18</v>
      </c>
      <c r="S16" s="38" t="s">
        <v>26</v>
      </c>
      <c r="T16" s="38" t="s">
        <v>38</v>
      </c>
      <c r="U16" s="38" t="s">
        <v>39</v>
      </c>
      <c r="V16" s="38" t="s">
        <v>19</v>
      </c>
      <c r="W16" s="38" t="s">
        <v>20</v>
      </c>
      <c r="X16" s="38" t="s">
        <v>21</v>
      </c>
      <c r="Y16" s="38" t="s">
        <v>40</v>
      </c>
      <c r="Z16" s="38" t="s">
        <v>41</v>
      </c>
      <c r="AA16" s="63"/>
      <c r="AB16" s="60"/>
      <c r="AC16" s="60"/>
      <c r="AD16" s="50"/>
    </row>
    <row r="17" spans="1:30" s="12" customFormat="1" x14ac:dyDescent="0.25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42</v>
      </c>
      <c r="M17" s="8" t="s">
        <v>43</v>
      </c>
      <c r="N17" s="8" t="s">
        <v>44</v>
      </c>
      <c r="O17" s="8" t="s">
        <v>45</v>
      </c>
      <c r="P17" s="8" t="s">
        <v>46</v>
      </c>
      <c r="Q17" s="8"/>
      <c r="R17" s="8" t="s">
        <v>47</v>
      </c>
      <c r="S17" s="8" t="s">
        <v>48</v>
      </c>
      <c r="T17" s="8" t="s">
        <v>49</v>
      </c>
      <c r="U17" s="8" t="s">
        <v>50</v>
      </c>
      <c r="V17" s="8" t="s">
        <v>51</v>
      </c>
      <c r="W17" s="8" t="s">
        <v>52</v>
      </c>
      <c r="X17" s="8" t="s">
        <v>53</v>
      </c>
      <c r="Y17" s="8" t="s">
        <v>54</v>
      </c>
      <c r="Z17" s="8" t="s">
        <v>55</v>
      </c>
      <c r="AA17" s="11">
        <v>13</v>
      </c>
      <c r="AB17" s="11">
        <v>14</v>
      </c>
      <c r="AC17" s="11">
        <v>15</v>
      </c>
      <c r="AD17" s="11">
        <v>16</v>
      </c>
    </row>
    <row r="18" spans="1:30" ht="39.6" x14ac:dyDescent="0.25">
      <c r="A18" s="13">
        <v>1</v>
      </c>
      <c r="B18" s="14" t="s">
        <v>77</v>
      </c>
      <c r="C18" s="15" t="s">
        <v>86</v>
      </c>
      <c r="D18" s="16" t="s">
        <v>76</v>
      </c>
      <c r="E18" s="17">
        <v>1</v>
      </c>
      <c r="F18" s="17"/>
      <c r="G18" s="37"/>
      <c r="H18" s="18"/>
      <c r="I18" s="18"/>
      <c r="J18" s="21">
        <v>1.04</v>
      </c>
      <c r="K18" s="17" t="str">
        <f>IF(SUM(F18)=0,"",F18*J18)</f>
        <v/>
      </c>
      <c r="L18" s="43"/>
      <c r="M18" s="43">
        <v>15705</v>
      </c>
      <c r="N18" s="43">
        <v>11104.75</v>
      </c>
      <c r="O18" s="19">
        <v>15500</v>
      </c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20">
        <f>COUNTIF(K18:Z18,"&gt;0")</f>
        <v>3</v>
      </c>
      <c r="AB18" s="22">
        <f t="shared" ref="AB18:AB20" si="0">CEILING(SUM(K18:Z18)/COUNTIF(K18:Z18,"&gt;0"),0.01)</f>
        <v>14103.25</v>
      </c>
      <c r="AC18" s="22">
        <f t="shared" ref="AC18:AC20" si="1">AB18*E18</f>
        <v>14103.25</v>
      </c>
      <c r="AD18" s="37">
        <f t="shared" ref="AD18:AD20" si="2">STDEV(K18:Z18)/AB18*100</f>
        <v>18.426953547098744</v>
      </c>
    </row>
    <row r="19" spans="1:30" ht="39.6" x14ac:dyDescent="0.25">
      <c r="A19" s="13">
        <v>2</v>
      </c>
      <c r="B19" s="14" t="s">
        <v>85</v>
      </c>
      <c r="C19" s="15" t="s">
        <v>87</v>
      </c>
      <c r="D19" s="16" t="s">
        <v>76</v>
      </c>
      <c r="E19" s="17">
        <v>5</v>
      </c>
      <c r="F19" s="17"/>
      <c r="G19" s="37"/>
      <c r="H19" s="18"/>
      <c r="I19" s="18"/>
      <c r="J19" s="21">
        <v>1.04</v>
      </c>
      <c r="K19" s="17"/>
      <c r="L19" s="43"/>
      <c r="M19" s="43">
        <v>16500</v>
      </c>
      <c r="N19" s="43">
        <v>11025.83</v>
      </c>
      <c r="O19" s="19">
        <v>14500</v>
      </c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20">
        <f>COUNTIF(K19:Z19,"&gt;0")</f>
        <v>3</v>
      </c>
      <c r="AB19" s="22">
        <f>CEILING(SUM(K19:Z19)/COUNTIF(K19:Z19,"&gt;0"),0.01)</f>
        <v>14008.61</v>
      </c>
      <c r="AC19" s="22">
        <f t="shared" si="1"/>
        <v>70043.05</v>
      </c>
      <c r="AD19" s="37">
        <f>STDEV(K19:Z19)/AB19*100</f>
        <v>19.773337586379579</v>
      </c>
    </row>
    <row r="20" spans="1:30" ht="39.6" x14ac:dyDescent="0.25">
      <c r="A20" s="13">
        <v>3</v>
      </c>
      <c r="B20" s="14" t="s">
        <v>78</v>
      </c>
      <c r="C20" s="15" t="s">
        <v>88</v>
      </c>
      <c r="D20" s="16" t="s">
        <v>76</v>
      </c>
      <c r="E20" s="17">
        <v>1</v>
      </c>
      <c r="F20" s="17">
        <v>8333.33</v>
      </c>
      <c r="G20" s="37">
        <v>124</v>
      </c>
      <c r="H20" s="18">
        <v>44237</v>
      </c>
      <c r="I20" s="18"/>
      <c r="J20" s="21">
        <v>1.04</v>
      </c>
      <c r="K20" s="17"/>
      <c r="L20" s="43">
        <v>13750</v>
      </c>
      <c r="M20" s="43">
        <v>14000</v>
      </c>
      <c r="N20" s="19">
        <v>11291.67</v>
      </c>
      <c r="O20" s="19">
        <v>14250</v>
      </c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20">
        <f t="shared" ref="AA20:AA22" si="3">COUNTIF(K20:Z20,"&gt;0")</f>
        <v>4</v>
      </c>
      <c r="AB20" s="22">
        <f t="shared" si="0"/>
        <v>13322.92</v>
      </c>
      <c r="AC20" s="22">
        <f t="shared" si="1"/>
        <v>13322.92</v>
      </c>
      <c r="AD20" s="37">
        <f t="shared" si="2"/>
        <v>10.279002058710201</v>
      </c>
    </row>
    <row r="21" spans="1:30" ht="39.6" x14ac:dyDescent="0.25">
      <c r="A21" s="13">
        <v>4</v>
      </c>
      <c r="B21" s="14" t="s">
        <v>79</v>
      </c>
      <c r="C21" s="15" t="s">
        <v>89</v>
      </c>
      <c r="D21" s="16" t="s">
        <v>76</v>
      </c>
      <c r="E21" s="17">
        <v>1</v>
      </c>
      <c r="F21" s="17"/>
      <c r="G21" s="37"/>
      <c r="H21" s="18"/>
      <c r="I21" s="18"/>
      <c r="J21" s="21">
        <v>1.04</v>
      </c>
      <c r="K21" s="17" t="str">
        <f t="shared" ref="K21" si="4">IF(SUM(F21)=0,"",F21*J21)</f>
        <v/>
      </c>
      <c r="L21" s="19">
        <v>3098.3333333333335</v>
      </c>
      <c r="M21" s="43">
        <v>5000</v>
      </c>
      <c r="N21" s="19"/>
      <c r="O21" s="19">
        <v>4500</v>
      </c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20">
        <f t="shared" si="3"/>
        <v>3</v>
      </c>
      <c r="AB21" s="22">
        <f t="shared" ref="AB21:AB22" si="5">CEILING(SUM(K21:Z21)/COUNTIF(K21:Z21,"&gt;0"),0.01)</f>
        <v>4199.45</v>
      </c>
      <c r="AC21" s="22">
        <f t="shared" ref="AC21:AC22" si="6">AB21*E21</f>
        <v>4199.45</v>
      </c>
      <c r="AD21" s="37">
        <f t="shared" ref="AD21:AD22" si="7">STDEV(K21:Z21)/AB21*100</f>
        <v>23.474896579875573</v>
      </c>
    </row>
    <row r="22" spans="1:30" ht="39.6" x14ac:dyDescent="0.25">
      <c r="A22" s="13">
        <v>5</v>
      </c>
      <c r="B22" s="14" t="s">
        <v>80</v>
      </c>
      <c r="C22" s="15" t="s">
        <v>90</v>
      </c>
      <c r="D22" s="16" t="s">
        <v>76</v>
      </c>
      <c r="E22" s="17">
        <v>1</v>
      </c>
      <c r="F22" s="17">
        <v>1402.5</v>
      </c>
      <c r="G22" s="37">
        <v>124</v>
      </c>
      <c r="H22" s="18">
        <v>44237</v>
      </c>
      <c r="I22" s="18"/>
      <c r="J22" s="21">
        <v>1.04</v>
      </c>
      <c r="K22" s="17"/>
      <c r="L22" s="19">
        <v>3465</v>
      </c>
      <c r="M22" s="43">
        <v>6000</v>
      </c>
      <c r="N22" s="19">
        <v>3495.83</v>
      </c>
      <c r="O22" s="43">
        <v>5500</v>
      </c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20">
        <f t="shared" si="3"/>
        <v>4</v>
      </c>
      <c r="AB22" s="22">
        <f t="shared" si="5"/>
        <v>4615.21</v>
      </c>
      <c r="AC22" s="22">
        <f t="shared" si="6"/>
        <v>4615.21</v>
      </c>
      <c r="AD22" s="37">
        <f t="shared" si="7"/>
        <v>28.735616536631269</v>
      </c>
    </row>
    <row r="23" spans="1:30" x14ac:dyDescent="0.25">
      <c r="A23" s="33"/>
      <c r="B23" s="34"/>
      <c r="C23" s="53" t="s">
        <v>5</v>
      </c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5"/>
      <c r="AC23" s="35">
        <f>SUM(AC18:AC22)</f>
        <v>106283.88</v>
      </c>
      <c r="AD23" s="36"/>
    </row>
    <row r="24" spans="1:30" x14ac:dyDescent="0.25">
      <c r="C24" s="23"/>
      <c r="D24" s="23"/>
      <c r="E24" s="23"/>
      <c r="F24" s="23"/>
      <c r="G24" s="23"/>
      <c r="H24" s="23"/>
      <c r="I24" s="23"/>
      <c r="J24" s="23"/>
      <c r="K24" s="23"/>
      <c r="L24" s="44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4"/>
    </row>
    <row r="25" spans="1:30" s="25" customFormat="1" hidden="1" x14ac:dyDescent="0.25">
      <c r="C25" s="25" t="s">
        <v>8</v>
      </c>
    </row>
    <row r="26" spans="1:30" s="25" customFormat="1" hidden="1" x14ac:dyDescent="0.25">
      <c r="C26" s="26" t="s">
        <v>30</v>
      </c>
    </row>
    <row r="27" spans="1:30" s="25" customFormat="1" hidden="1" x14ac:dyDescent="0.25">
      <c r="C27" s="26" t="s">
        <v>31</v>
      </c>
    </row>
    <row r="28" spans="1:30" s="25" customFormat="1" hidden="1" x14ac:dyDescent="0.25">
      <c r="C28" s="26" t="s">
        <v>32</v>
      </c>
    </row>
    <row r="29" spans="1:30" hidden="1" x14ac:dyDescent="0.25">
      <c r="L29" s="27"/>
    </row>
    <row r="30" spans="1:30" s="3" customFormat="1" ht="15.6" x14ac:dyDescent="0.3">
      <c r="C30" s="28" t="s">
        <v>0</v>
      </c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30" s="3" customFormat="1" ht="15.6" x14ac:dyDescent="0.3"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30" s="3" customFormat="1" ht="15.6" x14ac:dyDescent="0.3">
      <c r="C32" s="42">
        <v>44889</v>
      </c>
      <c r="D32" s="29"/>
      <c r="E32" s="29"/>
      <c r="F32" s="45" t="s">
        <v>73</v>
      </c>
      <c r="G32" s="45"/>
      <c r="H32" s="45"/>
      <c r="I32" s="45"/>
      <c r="J32" s="45"/>
      <c r="K32" s="30"/>
      <c r="L32" s="45"/>
      <c r="M32" s="45"/>
      <c r="N32" s="45"/>
      <c r="O32" s="40"/>
      <c r="P32" s="40"/>
      <c r="Q32" s="1"/>
      <c r="R32" s="1"/>
      <c r="S32" s="1"/>
      <c r="T32" s="1"/>
      <c r="U32" s="1"/>
      <c r="V32" s="29"/>
      <c r="W32" s="29"/>
      <c r="X32" s="29"/>
      <c r="Y32" s="29"/>
      <c r="Z32" s="29"/>
      <c r="AA32" s="29"/>
      <c r="AB32" s="29"/>
      <c r="AC32" s="31"/>
    </row>
    <row r="33" spans="3:30" s="3" customFormat="1" ht="15.6" x14ac:dyDescent="0.3">
      <c r="C33" s="41" t="s">
        <v>2</v>
      </c>
      <c r="D33" s="29"/>
      <c r="E33" s="29"/>
      <c r="F33" s="65" t="s">
        <v>74</v>
      </c>
      <c r="G33" s="65"/>
      <c r="H33" s="65"/>
      <c r="I33" s="65"/>
      <c r="J33" s="65"/>
      <c r="K33" s="1"/>
      <c r="L33" s="64" t="s">
        <v>7</v>
      </c>
      <c r="M33" s="64"/>
      <c r="N33" s="64"/>
      <c r="O33" s="40"/>
      <c r="P33" s="40"/>
      <c r="Q33" s="1"/>
      <c r="R33" s="1"/>
      <c r="S33" s="1"/>
      <c r="T33" s="1"/>
      <c r="U33" s="1"/>
      <c r="V33" s="29"/>
      <c r="W33" s="29"/>
      <c r="X33" s="29"/>
      <c r="Y33" s="29"/>
      <c r="Z33" s="29"/>
      <c r="AA33" s="29"/>
      <c r="AB33" s="29"/>
    </row>
    <row r="34" spans="3:30" x14ac:dyDescent="0.25">
      <c r="C34" s="32"/>
      <c r="V34" s="30"/>
      <c r="W34" s="30"/>
      <c r="X34" s="30"/>
      <c r="Y34" s="30"/>
      <c r="Z34" s="30"/>
      <c r="AA34" s="30"/>
      <c r="AB34" s="30"/>
    </row>
    <row r="35" spans="3:30" x14ac:dyDescent="0.25">
      <c r="C35" s="28" t="s">
        <v>27</v>
      </c>
      <c r="V35" s="30"/>
      <c r="W35" s="30"/>
      <c r="X35" s="30"/>
      <c r="Y35" s="30"/>
      <c r="Z35" s="30"/>
      <c r="AA35" s="30"/>
      <c r="AB35" s="30"/>
    </row>
    <row r="36" spans="3:30" x14ac:dyDescent="0.25">
      <c r="V36" s="30"/>
      <c r="W36" s="30"/>
      <c r="X36" s="30"/>
      <c r="Y36" s="30"/>
      <c r="Z36" s="30"/>
      <c r="AA36" s="30"/>
      <c r="AB36" s="30"/>
    </row>
    <row r="37" spans="3:30" x14ac:dyDescent="0.25">
      <c r="C37" s="42">
        <v>44889</v>
      </c>
      <c r="D37" s="29"/>
      <c r="E37" s="29"/>
      <c r="F37" s="45" t="s">
        <v>75</v>
      </c>
      <c r="G37" s="45"/>
      <c r="H37" s="45"/>
      <c r="I37" s="45"/>
      <c r="J37" s="45"/>
      <c r="K37" s="30"/>
      <c r="L37" s="45"/>
      <c r="M37" s="45"/>
      <c r="N37" s="45"/>
      <c r="O37" s="40"/>
      <c r="P37" s="40"/>
      <c r="V37" s="29"/>
      <c r="W37" s="29"/>
      <c r="X37" s="29"/>
      <c r="Y37" s="29"/>
      <c r="Z37" s="29"/>
      <c r="AA37" s="29"/>
      <c r="AB37" s="29"/>
    </row>
    <row r="38" spans="3:30" x14ac:dyDescent="0.25">
      <c r="C38" s="41" t="s">
        <v>2</v>
      </c>
      <c r="D38" s="29"/>
      <c r="E38" s="29"/>
      <c r="F38" s="65" t="s">
        <v>74</v>
      </c>
      <c r="G38" s="65"/>
      <c r="H38" s="65"/>
      <c r="I38" s="65"/>
      <c r="J38" s="65"/>
      <c r="L38" s="64" t="s">
        <v>7</v>
      </c>
      <c r="M38" s="64"/>
      <c r="N38" s="64"/>
      <c r="O38" s="40"/>
      <c r="P38" s="40"/>
      <c r="V38" s="29"/>
      <c r="W38" s="29"/>
      <c r="X38" s="29"/>
      <c r="Y38" s="29"/>
      <c r="Z38" s="29"/>
      <c r="AA38" s="29"/>
      <c r="AB38" s="29"/>
    </row>
    <row r="39" spans="3:30" x14ac:dyDescent="0.25">
      <c r="V39" s="30"/>
      <c r="W39" s="30"/>
      <c r="X39" s="30"/>
      <c r="Y39" s="30"/>
      <c r="Z39" s="30"/>
      <c r="AA39" s="30"/>
      <c r="AB39" s="30"/>
    </row>
    <row r="40" spans="3:30" x14ac:dyDescent="0.25">
      <c r="V40" s="30"/>
      <c r="W40" s="30"/>
      <c r="X40" s="30"/>
      <c r="Y40" s="30"/>
      <c r="Z40" s="30"/>
      <c r="AA40" s="30"/>
      <c r="AB40" s="30"/>
    </row>
    <row r="41" spans="3:30" x14ac:dyDescent="0.25">
      <c r="C41" s="28" t="s">
        <v>66</v>
      </c>
      <c r="V41" s="30"/>
      <c r="W41" s="30"/>
      <c r="X41" s="30"/>
      <c r="Y41" s="30"/>
      <c r="Z41" s="30"/>
      <c r="AA41" s="30"/>
      <c r="AB41" s="30"/>
    </row>
    <row r="43" spans="3:30" x14ac:dyDescent="0.25"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</row>
  </sheetData>
  <sheetProtection formatCells="0" formatColumns="0" formatRows="0" insertHyperlinks="0" sort="0" autoFilter="0"/>
  <protectedRanges>
    <protectedRange sqref="L16:Z17" name="Диапазон7"/>
    <protectedRange sqref="A18:E22 G18:I22" name="Диапазон3"/>
    <protectedRange sqref="P18:Z22" name="Диапазон4"/>
    <protectedRange sqref="D26:AC28" name="Диапазон6"/>
    <protectedRange sqref="V1" name="Диапазон8_1"/>
    <protectedRange sqref="C26:C28" name="Диапазон6_1"/>
    <protectedRange sqref="F19:F21" name="Диапазон3_1"/>
    <protectedRange sqref="F22 F18" name="Диапазон3_3"/>
    <protectedRange sqref="L18:O22" name="Диапазон4_1"/>
    <protectedRange sqref="D6:AC10" name="Диапазон1_1"/>
    <protectedRange sqref="D11:AC12" name="Диапазон2_1"/>
    <protectedRange sqref="C32 F32 L32 L37 F37 C37" name="Диапазон5_1"/>
  </protectedRanges>
  <autoFilter ref="A17:AD28"/>
  <mergeCells count="38">
    <mergeCell ref="L37:N37"/>
    <mergeCell ref="L38:N38"/>
    <mergeCell ref="F37:J37"/>
    <mergeCell ref="F38:J38"/>
    <mergeCell ref="J14:J16"/>
    <mergeCell ref="F15:F16"/>
    <mergeCell ref="L32:N32"/>
    <mergeCell ref="L33:N33"/>
    <mergeCell ref="F32:J32"/>
    <mergeCell ref="F33:J33"/>
    <mergeCell ref="B14:B16"/>
    <mergeCell ref="F14:I14"/>
    <mergeCell ref="I15:I16"/>
    <mergeCell ref="AA14:AA16"/>
    <mergeCell ref="L14:Z14"/>
    <mergeCell ref="V15:Z15"/>
    <mergeCell ref="D9:AC9"/>
    <mergeCell ref="Q15:U15"/>
    <mergeCell ref="AC14:AC16"/>
    <mergeCell ref="AB14:AB16"/>
    <mergeCell ref="D14:D16"/>
    <mergeCell ref="E14:E16"/>
    <mergeCell ref="C43:AD43"/>
    <mergeCell ref="L15:P15"/>
    <mergeCell ref="AD14:AD16"/>
    <mergeCell ref="A14:A16"/>
    <mergeCell ref="C4:AC4"/>
    <mergeCell ref="C23:M23"/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C14:C16"/>
  </mergeCells>
  <phoneticPr fontId="0" type="noConversion"/>
  <dataValidations count="1">
    <dataValidation type="list" allowBlank="1" showInputMessage="1" showErrorMessage="1" sqref="D7:AC10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88" fitToHeight="0" orientation="landscape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AF8438D-BD55-4CDC-A9D4-DB739AB179CA}">
  <ds:schemaRefs>
    <ds:schemaRef ds:uri="http://schemas.microsoft.com/office/2006/metadata/properties"/>
    <ds:schemaRef ds:uri="http://purl.org/dc/elements/1.1/"/>
    <ds:schemaRef ds:uri="http://purl.org/dc/dcmitype/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Скворцова Елена Владимировна</cp:lastModifiedBy>
  <cp:lastPrinted>2019-10-25T15:15:52Z</cp:lastPrinted>
  <dcterms:created xsi:type="dcterms:W3CDTF">1996-10-08T23:32:33Z</dcterms:created>
  <dcterms:modified xsi:type="dcterms:W3CDTF">2022-12-14T12:19:14Z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